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5"/>
  <workbookPr filterPrivacy="1"/>
  <xr:revisionPtr revIDLastSave="0" documentId="8_{82BB4281-EF95-3D47-B7B1-9D23C5799BA3}" xr6:coauthVersionLast="36" xr6:coauthVersionMax="36" xr10:uidLastSave="{00000000-0000-0000-0000-000000000000}"/>
  <bookViews>
    <workbookView xWindow="0" yWindow="460" windowWidth="22260" windowHeight="12640" xr2:uid="{00000000-000D-0000-FFFF-FFFF0000000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R26" i="1" s="1"/>
  <c r="P25" i="1"/>
  <c r="R25" i="1" s="1"/>
  <c r="P24" i="1"/>
  <c r="R24" i="1" s="1"/>
  <c r="P23" i="1"/>
  <c r="R23" i="1" s="1"/>
  <c r="P22" i="1"/>
  <c r="Q22" i="1" s="1"/>
  <c r="P21" i="1"/>
  <c r="Q21" i="1" s="1"/>
  <c r="P20" i="1"/>
  <c r="R20" i="1" s="1"/>
  <c r="P19" i="1"/>
  <c r="Q19" i="1" s="1"/>
  <c r="P18" i="1"/>
  <c r="R18" i="1" s="1"/>
  <c r="P17" i="1"/>
  <c r="Q17" i="1" s="1"/>
  <c r="P16" i="1"/>
  <c r="R16" i="1" s="1"/>
  <c r="P15" i="1"/>
  <c r="Q15" i="1" s="1"/>
  <c r="P14" i="1"/>
  <c r="R14" i="1" s="1"/>
  <c r="O12" i="1"/>
  <c r="P12" i="1"/>
  <c r="Q12" i="1" s="1"/>
  <c r="P13" i="1"/>
  <c r="Q13" i="1" s="1"/>
  <c r="R10" i="1"/>
  <c r="P11" i="1"/>
  <c r="R11" i="1" s="1"/>
  <c r="P10" i="1"/>
  <c r="Q10" i="1" s="1"/>
  <c r="P9" i="1"/>
  <c r="R9" i="1" s="1"/>
  <c r="P8" i="1"/>
  <c r="R8" i="1" s="1"/>
  <c r="P7" i="1"/>
  <c r="Q7" i="1" s="1"/>
  <c r="R6" i="1"/>
  <c r="Q6" i="1"/>
  <c r="Q5" i="1"/>
  <c r="R5" i="1"/>
  <c r="R19" i="1" l="1"/>
  <c r="R22" i="1"/>
  <c r="Q26" i="1"/>
  <c r="Q25" i="1"/>
  <c r="R15" i="1"/>
  <c r="Q18" i="1"/>
  <c r="R17" i="1"/>
  <c r="R21" i="1"/>
  <c r="Q23" i="1"/>
  <c r="Q24" i="1"/>
  <c r="Q14" i="1"/>
  <c r="Q16" i="1"/>
  <c r="Q20" i="1"/>
  <c r="R13" i="1"/>
  <c r="Q8" i="1"/>
  <c r="R7" i="1"/>
  <c r="R12" i="1"/>
  <c r="Q9" i="1"/>
  <c r="Q11" i="1"/>
  <c r="O8" i="1"/>
  <c r="O14" i="1" l="1"/>
  <c r="O15" i="1"/>
  <c r="O16" i="1"/>
  <c r="O17" i="1"/>
  <c r="O19" i="1"/>
  <c r="O20" i="1"/>
  <c r="O21" i="1"/>
  <c r="O22" i="1"/>
  <c r="O24" i="1"/>
  <c r="O25" i="1"/>
  <c r="O26" i="1"/>
  <c r="O18" i="1"/>
  <c r="O23" i="1"/>
  <c r="O13" i="1" l="1"/>
  <c r="O3" i="1"/>
  <c r="O10" i="1"/>
  <c r="O6" i="1"/>
  <c r="O4" i="1"/>
  <c r="O11" i="1"/>
  <c r="O7" i="1"/>
  <c r="O9" i="1"/>
  <c r="O5" i="1"/>
  <c r="O2" i="1" l="1"/>
</calcChain>
</file>

<file path=xl/sharedStrings.xml><?xml version="1.0" encoding="utf-8"?>
<sst xmlns="http://schemas.openxmlformats.org/spreadsheetml/2006/main" count="18" uniqueCount="18">
  <si>
    <t>Pc</t>
  </si>
  <si>
    <t>Q</t>
  </si>
  <si>
    <t>Tau0</t>
  </si>
  <si>
    <t>Pfsite</t>
  </si>
  <si>
    <t>Pfopp</t>
  </si>
  <si>
    <t>Dtau</t>
  </si>
  <si>
    <t>slip</t>
  </si>
  <si>
    <t>Vs</t>
  </si>
  <si>
    <t>time</t>
  </si>
  <si>
    <t>Pf_mean</t>
  </si>
  <si>
    <t>F_drop</t>
  </si>
  <si>
    <t>Vr est</t>
  </si>
  <si>
    <t>Tau0J</t>
  </si>
  <si>
    <t>SneffJ</t>
  </si>
  <si>
    <t>DtauJ</t>
  </si>
  <si>
    <t>Sn</t>
  </si>
  <si>
    <t>Vr_min</t>
  </si>
  <si>
    <t>Vr_max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</si>
</sst>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zoomScale="85" zoomScaleNormal="85" workbookViewId="0">
      <selection activeCell="D29" sqref="D29"/>
    </sheetView>
  </sheetViews>
  <sheetFormatPr baseColWidth="10" defaultColWidth="8.83203125" defaultRowHeight="15" x14ac:dyDescent="0.2"/>
  <cols>
    <col min="3" max="3" width="10.1640625" bestFit="1" customWidth="1"/>
    <col min="4" max="5" width="12" bestFit="1" customWidth="1"/>
    <col min="6" max="7" width="7" bestFit="1" customWidth="1"/>
    <col min="8" max="9" width="12" bestFit="1" customWidth="1"/>
    <col min="10" max="10" width="10" customWidth="1"/>
    <col min="11" max="11" width="12" bestFit="1" customWidth="1"/>
    <col min="13" max="14" width="12" bestFit="1" customWidth="1"/>
    <col min="15" max="15" width="14.83203125" bestFit="1" customWidth="1"/>
    <col min="16" max="16" width="11" bestFit="1" customWidth="1"/>
    <col min="20" max="20" width="8" customWidth="1"/>
    <col min="22" max="22" width="12.33203125" bestFit="1" customWidth="1"/>
  </cols>
  <sheetData>
    <row r="1" spans="1:18" x14ac:dyDescent="0.2">
      <c r="A1" t="s">
        <v>0</v>
      </c>
      <c r="B1" t="s">
        <v>1</v>
      </c>
      <c r="C1" t="s">
        <v>8</v>
      </c>
      <c r="D1" t="s">
        <v>12</v>
      </c>
      <c r="E1" t="s">
        <v>13</v>
      </c>
      <c r="F1" t="s">
        <v>3</v>
      </c>
      <c r="G1" t="s">
        <v>4</v>
      </c>
      <c r="H1" t="s">
        <v>14</v>
      </c>
      <c r="I1" t="s">
        <v>2</v>
      </c>
      <c r="J1" t="s">
        <v>15</v>
      </c>
      <c r="K1" t="s">
        <v>5</v>
      </c>
      <c r="L1" t="s">
        <v>6</v>
      </c>
      <c r="M1" t="s">
        <v>7</v>
      </c>
      <c r="N1" t="s">
        <v>9</v>
      </c>
      <c r="O1" t="s">
        <v>10</v>
      </c>
      <c r="P1" t="s">
        <v>11</v>
      </c>
      <c r="Q1" t="s">
        <v>16</v>
      </c>
      <c r="R1" t="s">
        <v>17</v>
      </c>
    </row>
    <row r="2" spans="1:18" x14ac:dyDescent="0.2">
      <c r="A2">
        <v>95</v>
      </c>
      <c r="B2">
        <v>50</v>
      </c>
      <c r="C2">
        <v>1251</v>
      </c>
      <c r="D2">
        <v>71.9774396889581</v>
      </c>
      <c r="E2">
        <v>136.39506417999999</v>
      </c>
      <c r="F2">
        <v>65.397999999999996</v>
      </c>
      <c r="G2">
        <v>10.026</v>
      </c>
      <c r="H2">
        <v>23.765028901072299</v>
      </c>
      <c r="I2">
        <v>68.564699130673404</v>
      </c>
      <c r="J2">
        <v>134.42471750000001</v>
      </c>
      <c r="K2">
        <v>19.792109937073398</v>
      </c>
      <c r="L2">
        <v>0.14393256199999899</v>
      </c>
      <c r="M2">
        <v>38.450000000000003</v>
      </c>
      <c r="N2">
        <v>22.761109130763899</v>
      </c>
      <c r="O2">
        <f>D2/(E2-N2)-(D2-H2)/(E2-N2)</f>
        <v>0.2091366871000418</v>
      </c>
      <c r="P2">
        <v>60</v>
      </c>
      <c r="Q2">
        <v>0</v>
      </c>
      <c r="R2">
        <v>2400</v>
      </c>
    </row>
    <row r="3" spans="1:18" x14ac:dyDescent="0.2">
      <c r="A3">
        <v>95</v>
      </c>
      <c r="B3">
        <v>50</v>
      </c>
      <c r="C3">
        <v>1774</v>
      </c>
      <c r="D3">
        <v>48.034323102090397</v>
      </c>
      <c r="E3">
        <v>122.573529373333</v>
      </c>
      <c r="F3">
        <v>84.331999999999994</v>
      </c>
      <c r="G3">
        <v>21.364000000000001</v>
      </c>
      <c r="H3">
        <v>5.3741810686634999</v>
      </c>
      <c r="I3">
        <v>49.057827650717499</v>
      </c>
      <c r="J3">
        <v>123.16445</v>
      </c>
      <c r="K3">
        <v>4.2806509876039902</v>
      </c>
      <c r="L3">
        <v>4.1129913999999698E-2</v>
      </c>
      <c r="M3">
        <v>7.48</v>
      </c>
      <c r="N3">
        <v>40.740837230057103</v>
      </c>
      <c r="O3">
        <f>D3/(E3-N3)-(D3-H3)/(E3-N3)</f>
        <v>6.5672788318563158E-2</v>
      </c>
      <c r="P3">
        <v>21.42</v>
      </c>
      <c r="Q3">
        <v>0</v>
      </c>
      <c r="R3">
        <v>100</v>
      </c>
    </row>
    <row r="4" spans="1:18" x14ac:dyDescent="0.2">
      <c r="A4">
        <v>95</v>
      </c>
      <c r="B4">
        <v>50</v>
      </c>
      <c r="C4">
        <v>3110</v>
      </c>
      <c r="D4">
        <v>38.813705479206398</v>
      </c>
      <c r="E4">
        <v>117.24282330666701</v>
      </c>
      <c r="F4">
        <v>86.921000000000006</v>
      </c>
      <c r="G4">
        <v>48.292000000000002</v>
      </c>
      <c r="H4">
        <v>6.8159276092889902</v>
      </c>
      <c r="I4">
        <v>44.5309613106906</v>
      </c>
      <c r="J4">
        <v>120.5436825</v>
      </c>
      <c r="K4">
        <v>6.2191232802918996</v>
      </c>
      <c r="L4">
        <v>7.1978279999999797E-2</v>
      </c>
      <c r="M4">
        <v>1.82</v>
      </c>
      <c r="N4">
        <v>60.570702965603203</v>
      </c>
      <c r="O4">
        <f>D4/(E4-N4)-(D4-H4)/(E4-N4)</f>
        <v>0.12026950056340613</v>
      </c>
      <c r="P4">
        <v>10.64</v>
      </c>
      <c r="Q4">
        <v>0</v>
      </c>
      <c r="R4">
        <v>60</v>
      </c>
    </row>
    <row r="5" spans="1:18" x14ac:dyDescent="0.2">
      <c r="A5">
        <v>95</v>
      </c>
      <c r="B5">
        <v>50</v>
      </c>
      <c r="C5">
        <v>3173</v>
      </c>
      <c r="D5">
        <v>29.666029954468701</v>
      </c>
      <c r="E5">
        <v>111.98342038</v>
      </c>
      <c r="F5">
        <v>85.96</v>
      </c>
      <c r="G5">
        <v>49.378</v>
      </c>
      <c r="H5">
        <v>1.49313559896663</v>
      </c>
      <c r="I5">
        <v>36.658807710798101</v>
      </c>
      <c r="J5">
        <v>116.0207025</v>
      </c>
      <c r="K5">
        <v>1.1663933247060101</v>
      </c>
      <c r="L5">
        <v>9.7378480000003299E-3</v>
      </c>
      <c r="M5">
        <v>1.98E-3</v>
      </c>
      <c r="N5">
        <v>61.540709186535103</v>
      </c>
      <c r="O5">
        <f>D5/(E5-N5)-(D5-H5)/(E5-N5)</f>
        <v>2.9600621450340925E-2</v>
      </c>
      <c r="P5">
        <v>1.7</v>
      </c>
      <c r="Q5">
        <f>P5/2</f>
        <v>0.85</v>
      </c>
      <c r="R5">
        <f>P5*4</f>
        <v>6.8</v>
      </c>
    </row>
    <row r="6" spans="1:18" x14ac:dyDescent="0.2">
      <c r="A6">
        <v>95</v>
      </c>
      <c r="B6">
        <v>50</v>
      </c>
      <c r="C6">
        <v>3232</v>
      </c>
      <c r="D6">
        <v>27.9368249872057</v>
      </c>
      <c r="E6">
        <v>110.960713426667</v>
      </c>
      <c r="F6">
        <v>86.263999999999996</v>
      </c>
      <c r="G6">
        <v>50.753</v>
      </c>
      <c r="H6">
        <v>1.7239928915198801</v>
      </c>
      <c r="I6">
        <v>35.791617502845597</v>
      </c>
      <c r="J6">
        <v>115.49567999999999</v>
      </c>
      <c r="K6">
        <v>1.1720484705927301</v>
      </c>
      <c r="L6">
        <v>1.32982100000004E-2</v>
      </c>
      <c r="M6">
        <v>1.9680000000000001E-3</v>
      </c>
      <c r="N6">
        <v>62.286825815275598</v>
      </c>
      <c r="O6">
        <f>D6/(E6-N6)-(D6-H6)/(E6-N6)</f>
        <v>3.5419256117039777E-2</v>
      </c>
      <c r="P6">
        <v>0.6</v>
      </c>
      <c r="Q6">
        <f>P6/2</f>
        <v>0.3</v>
      </c>
      <c r="R6">
        <f>P6*4</f>
        <v>2.4</v>
      </c>
    </row>
    <row r="7" spans="1:18" x14ac:dyDescent="0.2">
      <c r="A7">
        <v>95</v>
      </c>
      <c r="B7">
        <v>50</v>
      </c>
      <c r="C7">
        <v>3402</v>
      </c>
      <c r="D7">
        <v>23.4452463649137</v>
      </c>
      <c r="E7">
        <v>108.39418929999999</v>
      </c>
      <c r="F7">
        <v>86.801000000000002</v>
      </c>
      <c r="G7">
        <v>55.292999999999999</v>
      </c>
      <c r="H7">
        <v>2.70692978491831</v>
      </c>
      <c r="I7">
        <v>32.828676128623798</v>
      </c>
      <c r="J7">
        <v>113.81171500000001</v>
      </c>
      <c r="K7">
        <v>2.7346657380382</v>
      </c>
      <c r="L7">
        <v>2.7724038000000499E-2</v>
      </c>
      <c r="M7">
        <v>0.12620000000000001</v>
      </c>
      <c r="N7">
        <v>64.720974096878706</v>
      </c>
      <c r="O7">
        <f>D7/(E7-N7)-(D7-H7)/(E7-N7)</f>
        <v>6.1981463291139738E-2</v>
      </c>
      <c r="P7">
        <f>0.06/0.4</f>
        <v>0.15</v>
      </c>
      <c r="Q7">
        <f>P7/2</f>
        <v>7.4999999999999997E-2</v>
      </c>
      <c r="R7">
        <f t="shared" ref="R7:R9" si="0">P7*4</f>
        <v>0.6</v>
      </c>
    </row>
    <row r="8" spans="1:18" x14ac:dyDescent="0.2">
      <c r="A8">
        <v>95</v>
      </c>
      <c r="B8">
        <v>50</v>
      </c>
      <c r="C8">
        <v>3515</v>
      </c>
      <c r="D8">
        <v>18.890535783950401</v>
      </c>
      <c r="E8">
        <v>105.75297592</v>
      </c>
      <c r="F8">
        <v>86.35</v>
      </c>
      <c r="G8">
        <v>58.579000000000001</v>
      </c>
      <c r="H8">
        <v>1.7938526551429901</v>
      </c>
      <c r="I8">
        <v>29.644846314912801</v>
      </c>
      <c r="J8">
        <v>111.96198</v>
      </c>
      <c r="K8">
        <v>1.3620327935479299</v>
      </c>
      <c r="L8">
        <v>1.50001059999996E-2</v>
      </c>
      <c r="M8">
        <v>4.4780000000000002E-3</v>
      </c>
      <c r="N8">
        <v>67.010551006989004</v>
      </c>
      <c r="O8">
        <f>D8/(E8-N8)-(D8-H8)/(E8-N8)</f>
        <v>4.6302023148286631E-2</v>
      </c>
      <c r="P8">
        <f>0.06/1.2</f>
        <v>0.05</v>
      </c>
      <c r="Q8">
        <f t="shared" ref="Q8:Q26" si="1">P8/2</f>
        <v>2.5000000000000001E-2</v>
      </c>
      <c r="R8">
        <f t="shared" si="0"/>
        <v>0.2</v>
      </c>
    </row>
    <row r="9" spans="1:18" x14ac:dyDescent="0.2">
      <c r="A9">
        <v>95</v>
      </c>
      <c r="B9">
        <v>50</v>
      </c>
      <c r="C9">
        <v>3611</v>
      </c>
      <c r="D9">
        <v>16.6514595957388</v>
      </c>
      <c r="E9">
        <v>104.45274468</v>
      </c>
      <c r="F9">
        <v>86.716999999999999</v>
      </c>
      <c r="G9">
        <v>61.484999999999999</v>
      </c>
      <c r="H9">
        <v>1.65131278337876</v>
      </c>
      <c r="I9">
        <v>28.331033815847601</v>
      </c>
      <c r="J9">
        <v>111.19595</v>
      </c>
      <c r="K9">
        <v>1.28583554839596</v>
      </c>
      <c r="L9">
        <v>1.4743036000000299E-2</v>
      </c>
      <c r="M9">
        <v>5.2519999999999997E-3</v>
      </c>
      <c r="N9">
        <v>68.614970895138001</v>
      </c>
      <c r="O9">
        <f>D9/(E9-N9)-(D9-H9)/(E9-N9)</f>
        <v>4.6077437546533095E-2</v>
      </c>
      <c r="P9">
        <f>0.03/1.45</f>
        <v>2.0689655172413793E-2</v>
      </c>
      <c r="Q9">
        <f t="shared" si="1"/>
        <v>1.0344827586206896E-2</v>
      </c>
      <c r="R9">
        <f t="shared" si="0"/>
        <v>8.2758620689655171E-2</v>
      </c>
    </row>
    <row r="10" spans="1:18" x14ac:dyDescent="0.2">
      <c r="A10">
        <v>95</v>
      </c>
      <c r="B10">
        <v>50</v>
      </c>
      <c r="C10">
        <v>3779</v>
      </c>
      <c r="D10">
        <v>12.7008326221546</v>
      </c>
      <c r="E10">
        <v>102.17200913333301</v>
      </c>
      <c r="F10">
        <v>87.028999999999996</v>
      </c>
      <c r="G10">
        <v>66.661000000000001</v>
      </c>
      <c r="H10">
        <v>0.96476910070869504</v>
      </c>
      <c r="I10">
        <v>25.757526745199701</v>
      </c>
      <c r="J10">
        <v>109.710295</v>
      </c>
      <c r="K10">
        <v>0.68293031291633399</v>
      </c>
      <c r="L10">
        <v>7.5579880000005697E-3</v>
      </c>
      <c r="M10">
        <v>5.9420000000000002E-4</v>
      </c>
      <c r="N10">
        <v>72.459743150590498</v>
      </c>
      <c r="O10">
        <f>D10/(E10-N10)-(D10-H10)/(E10-N10)</f>
        <v>3.2470397958508201E-2</v>
      </c>
      <c r="P10">
        <f>0.06/4.2</f>
        <v>1.4285714285714285E-2</v>
      </c>
      <c r="Q10">
        <f t="shared" si="1"/>
        <v>7.1428571428571426E-3</v>
      </c>
      <c r="R10">
        <f>0.03/1.2</f>
        <v>2.5000000000000001E-2</v>
      </c>
    </row>
    <row r="11" spans="1:18" x14ac:dyDescent="0.2">
      <c r="A11">
        <v>95</v>
      </c>
      <c r="B11">
        <v>50</v>
      </c>
      <c r="C11">
        <v>3853</v>
      </c>
      <c r="D11">
        <v>11.627339655392401</v>
      </c>
      <c r="E11">
        <v>101.55940768000001</v>
      </c>
      <c r="F11">
        <v>87.277000000000001</v>
      </c>
      <c r="G11">
        <v>68.78</v>
      </c>
      <c r="H11">
        <v>1.2752923588312</v>
      </c>
      <c r="I11">
        <v>25.1656503432372</v>
      </c>
      <c r="J11">
        <v>109.375755</v>
      </c>
      <c r="K11">
        <v>0.80152383171057895</v>
      </c>
      <c r="L11">
        <v>9.8939700000000297E-3</v>
      </c>
      <c r="M11">
        <v>5.4180000000000001E-3</v>
      </c>
      <c r="N11">
        <v>73.944161971914099</v>
      </c>
      <c r="O11">
        <f>D11/(E11-N11)-(D11-H11)/(E11-N11)</f>
        <v>4.618073553688451E-2</v>
      </c>
      <c r="P11">
        <f>0.06/1.3</f>
        <v>4.6153846153846149E-2</v>
      </c>
      <c r="Q11">
        <f t="shared" si="1"/>
        <v>2.3076923076923075E-2</v>
      </c>
      <c r="R11">
        <f t="shared" ref="R11:R21" si="2">P11*3</f>
        <v>0.13846153846153844</v>
      </c>
    </row>
    <row r="12" spans="1:18" x14ac:dyDescent="0.2">
      <c r="A12">
        <v>95</v>
      </c>
      <c r="B12">
        <v>50</v>
      </c>
      <c r="C12">
        <v>3943</v>
      </c>
      <c r="D12">
        <v>9.9453180961696503</v>
      </c>
      <c r="E12">
        <v>100.58017208</v>
      </c>
      <c r="F12">
        <v>87.397000000000006</v>
      </c>
      <c r="G12">
        <v>71.355000000000004</v>
      </c>
      <c r="H12">
        <v>1.1608435683374401</v>
      </c>
      <c r="I12">
        <v>24.236249200403801</v>
      </c>
      <c r="J12">
        <v>108.831045</v>
      </c>
      <c r="K12">
        <v>0.74191097304106901</v>
      </c>
      <c r="L12">
        <v>8.8604439999992995E-3</v>
      </c>
      <c r="M12">
        <v>1.9789999999999999E-3</v>
      </c>
      <c r="N12">
        <v>75.590287921616195</v>
      </c>
      <c r="O12">
        <f>D12/(E12-N12)-(D12-H12)/(E12-N12)</f>
        <v>4.6452538994583237E-2</v>
      </c>
      <c r="P12">
        <f>0.06/2.3</f>
        <v>2.6086956521739132E-2</v>
      </c>
      <c r="Q12">
        <f t="shared" si="1"/>
        <v>1.3043478260869566E-2</v>
      </c>
      <c r="R12">
        <f t="shared" si="2"/>
        <v>7.8260869565217397E-2</v>
      </c>
    </row>
    <row r="13" spans="1:18" x14ac:dyDescent="0.2">
      <c r="A13">
        <v>95</v>
      </c>
      <c r="B13">
        <v>50</v>
      </c>
      <c r="C13">
        <v>4295</v>
      </c>
      <c r="D13">
        <v>5.00447635953965</v>
      </c>
      <c r="E13">
        <v>97.755675773333294</v>
      </c>
      <c r="F13">
        <v>88.090999999999994</v>
      </c>
      <c r="G13">
        <v>79.813000000000002</v>
      </c>
      <c r="H13">
        <v>0.56827546611149005</v>
      </c>
      <c r="I13">
        <v>21.385930099817202</v>
      </c>
      <c r="J13">
        <v>107.21351249999999</v>
      </c>
      <c r="K13">
        <v>0.452446311953146</v>
      </c>
      <c r="L13">
        <v>4.1307499999994101E-3</v>
      </c>
      <c r="M13">
        <v>1.929E-4</v>
      </c>
      <c r="N13">
        <v>81.852380496308797</v>
      </c>
      <c r="O13">
        <f>D13/(E13-N13)-(D13-H13)/(E13-N13)</f>
        <v>3.5733189644820196E-2</v>
      </c>
      <c r="P13">
        <f>0.06/6.4</f>
        <v>9.3749999999999997E-3</v>
      </c>
      <c r="Q13">
        <f t="shared" si="1"/>
        <v>4.6874999999999998E-3</v>
      </c>
      <c r="R13">
        <f t="shared" si="2"/>
        <v>2.8124999999999997E-2</v>
      </c>
    </row>
    <row r="14" spans="1:18" x14ac:dyDescent="0.2">
      <c r="A14">
        <v>60</v>
      </c>
      <c r="B14">
        <v>50</v>
      </c>
      <c r="C14">
        <v>989</v>
      </c>
      <c r="D14">
        <v>39.177602021528202</v>
      </c>
      <c r="E14">
        <v>82.533809073333302</v>
      </c>
      <c r="F14">
        <v>64.305000000000007</v>
      </c>
      <c r="G14">
        <v>20.617000000000001</v>
      </c>
      <c r="H14">
        <v>6.99431590982255</v>
      </c>
      <c r="I14">
        <v>31.743160916377199</v>
      </c>
      <c r="J14">
        <v>78.241532500000005</v>
      </c>
      <c r="K14">
        <v>5.6783250566446704</v>
      </c>
      <c r="L14">
        <v>7.1799267999999805E-2</v>
      </c>
      <c r="M14">
        <v>0.69059999999999999</v>
      </c>
      <c r="N14">
        <v>33.165375717428702</v>
      </c>
      <c r="O14">
        <f>D14/(E14-N14)-(D14-H14)/(E14-N14)</f>
        <v>0.1416758733136102</v>
      </c>
      <c r="P14">
        <f>0.06/0.0125</f>
        <v>4.8</v>
      </c>
      <c r="Q14">
        <f t="shared" si="1"/>
        <v>2.4</v>
      </c>
      <c r="R14">
        <f t="shared" si="2"/>
        <v>14.399999999999999</v>
      </c>
    </row>
    <row r="15" spans="1:18" x14ac:dyDescent="0.2">
      <c r="A15">
        <v>60</v>
      </c>
      <c r="B15">
        <v>50</v>
      </c>
      <c r="C15">
        <v>1131</v>
      </c>
      <c r="D15">
        <v>29.508460373479899</v>
      </c>
      <c r="E15">
        <v>76.956787539999993</v>
      </c>
      <c r="F15">
        <v>56.277000000000001</v>
      </c>
      <c r="G15">
        <v>32.953000000000003</v>
      </c>
      <c r="H15">
        <v>2.3843169738170502</v>
      </c>
      <c r="I15">
        <v>24.870002260766299</v>
      </c>
      <c r="J15">
        <v>74.278772500000002</v>
      </c>
      <c r="K15">
        <v>1.0940975239980899</v>
      </c>
      <c r="L15">
        <v>1.40303459999999E-2</v>
      </c>
      <c r="M15">
        <v>1.6689999999999999E-3</v>
      </c>
      <c r="N15">
        <v>39.8179426705317</v>
      </c>
      <c r="O15">
        <f>D15/(E15-N15)-(D15-H15)/(E15-N15)</f>
        <v>6.420008436442215E-2</v>
      </c>
      <c r="P15">
        <f>0.06/0.083</f>
        <v>0.72289156626506013</v>
      </c>
      <c r="Q15">
        <f t="shared" si="1"/>
        <v>0.36144578313253006</v>
      </c>
      <c r="R15">
        <f t="shared" si="2"/>
        <v>2.1686746987951802</v>
      </c>
    </row>
    <row r="16" spans="1:18" x14ac:dyDescent="0.2">
      <c r="A16">
        <v>60</v>
      </c>
      <c r="B16">
        <v>50</v>
      </c>
      <c r="C16">
        <v>1168</v>
      </c>
      <c r="D16">
        <v>27.3887996199058</v>
      </c>
      <c r="E16">
        <v>75.725820833333302</v>
      </c>
      <c r="F16">
        <v>56.521999999999998</v>
      </c>
      <c r="G16">
        <v>34.652000000000001</v>
      </c>
      <c r="H16">
        <v>1.7731972564424101</v>
      </c>
      <c r="I16">
        <v>23.7353963985062</v>
      </c>
      <c r="J16">
        <v>73.616527500000004</v>
      </c>
      <c r="K16">
        <v>1.2482240651096099</v>
      </c>
      <c r="L16">
        <v>1.38865940000003E-2</v>
      </c>
      <c r="M16">
        <v>2.4969999999999999E-2</v>
      </c>
      <c r="N16">
        <v>41.423516453665599</v>
      </c>
      <c r="O16">
        <f>D16/(E16-N16)-(D16-H16)/(E16-N16)</f>
        <v>5.1693240104692673E-2</v>
      </c>
      <c r="P16">
        <f>0.04/0.073</f>
        <v>0.54794520547945214</v>
      </c>
      <c r="Q16">
        <f t="shared" si="1"/>
        <v>0.27397260273972607</v>
      </c>
      <c r="R16">
        <f t="shared" si="2"/>
        <v>1.6438356164383565</v>
      </c>
    </row>
    <row r="17" spans="1:18" x14ac:dyDescent="0.2">
      <c r="A17">
        <v>60</v>
      </c>
      <c r="B17">
        <v>50</v>
      </c>
      <c r="C17">
        <v>1251</v>
      </c>
      <c r="D17">
        <v>25.575312679295301</v>
      </c>
      <c r="E17">
        <v>74.682083660000004</v>
      </c>
      <c r="F17">
        <v>57.054000000000002</v>
      </c>
      <c r="G17">
        <v>38.695999999999998</v>
      </c>
      <c r="H17">
        <v>3.3943103598975801</v>
      </c>
      <c r="I17">
        <v>22.594282355336599</v>
      </c>
      <c r="J17">
        <v>72.960984999999994</v>
      </c>
      <c r="K17">
        <v>1.6595255101289601</v>
      </c>
      <c r="L17">
        <v>2.0444793999999999E-2</v>
      </c>
      <c r="M17">
        <v>0.12640000000000001</v>
      </c>
      <c r="N17">
        <v>44.6976735367628</v>
      </c>
      <c r="O17">
        <f>D17/(E17-N17)-(D17-H17)/(E17-N17)</f>
        <v>0.1132025057670577</v>
      </c>
      <c r="P17">
        <f>0.06/0.13</f>
        <v>0.46153846153846151</v>
      </c>
      <c r="Q17">
        <f t="shared" si="1"/>
        <v>0.23076923076923075</v>
      </c>
      <c r="R17">
        <f t="shared" si="2"/>
        <v>1.3846153846153846</v>
      </c>
    </row>
    <row r="18" spans="1:18" x14ac:dyDescent="0.2">
      <c r="A18">
        <v>60</v>
      </c>
      <c r="B18">
        <v>50</v>
      </c>
      <c r="C18">
        <v>1329</v>
      </c>
      <c r="D18">
        <v>22.109834995979</v>
      </c>
      <c r="E18">
        <v>72.677539186666706</v>
      </c>
      <c r="F18">
        <v>56.36</v>
      </c>
      <c r="G18">
        <v>43.984999999999999</v>
      </c>
      <c r="H18">
        <v>1.7472314015128301</v>
      </c>
      <c r="I18">
        <v>20.913430969639499</v>
      </c>
      <c r="J18">
        <v>71.986795000000001</v>
      </c>
      <c r="K18">
        <v>1.08339778013433</v>
      </c>
      <c r="L18">
        <v>1.3725296E-2</v>
      </c>
      <c r="M18">
        <v>7.4180000000000001E-3</v>
      </c>
      <c r="N18">
        <v>48.576777558066098</v>
      </c>
      <c r="O18">
        <f>D18/(E18-N18)-(D18-H18)/(E18-N18)</f>
        <v>7.2496937168963771E-2</v>
      </c>
      <c r="P18">
        <f>0.06/0.25</f>
        <v>0.24</v>
      </c>
      <c r="Q18">
        <f t="shared" si="1"/>
        <v>0.12</v>
      </c>
      <c r="R18">
        <f t="shared" si="2"/>
        <v>0.72</v>
      </c>
    </row>
    <row r="19" spans="1:18" x14ac:dyDescent="0.2">
      <c r="A19">
        <v>60</v>
      </c>
      <c r="B19">
        <v>50</v>
      </c>
      <c r="C19">
        <v>1358</v>
      </c>
      <c r="D19">
        <v>20.457653254257099</v>
      </c>
      <c r="E19">
        <v>71.733171613333298</v>
      </c>
      <c r="F19">
        <v>56.433</v>
      </c>
      <c r="G19">
        <v>45.378999999999998</v>
      </c>
      <c r="H19">
        <v>2.8156476234350101</v>
      </c>
      <c r="I19">
        <v>19.810543287792999</v>
      </c>
      <c r="J19">
        <v>71.359562499999996</v>
      </c>
      <c r="K19">
        <v>1.36319759771603</v>
      </c>
      <c r="L19">
        <v>1.48158159999999E-2</v>
      </c>
      <c r="M19">
        <v>2.1489999999999999E-2</v>
      </c>
      <c r="N19">
        <v>49.781509603840199</v>
      </c>
      <c r="O19">
        <f>D19/(E19-N19)-(D19-H19)/(E19-N19)</f>
        <v>0.1282658061251748</v>
      </c>
      <c r="P19">
        <f>0.06/0.06</f>
        <v>1</v>
      </c>
      <c r="Q19">
        <f t="shared" si="1"/>
        <v>0.5</v>
      </c>
      <c r="R19">
        <f t="shared" si="2"/>
        <v>3</v>
      </c>
    </row>
    <row r="20" spans="1:18" x14ac:dyDescent="0.2">
      <c r="A20">
        <v>60</v>
      </c>
      <c r="B20">
        <v>50</v>
      </c>
      <c r="C20">
        <v>1442</v>
      </c>
      <c r="D20">
        <v>17.1551858468323</v>
      </c>
      <c r="E20">
        <v>69.834141166666697</v>
      </c>
      <c r="F20">
        <v>55.143999999999998</v>
      </c>
      <c r="G20">
        <v>51.581000000000003</v>
      </c>
      <c r="H20">
        <v>1.88588959730623</v>
      </c>
      <c r="I20">
        <v>18.757833117841699</v>
      </c>
      <c r="J20">
        <v>70.759429999999995</v>
      </c>
      <c r="K20">
        <v>1.1196582637907899</v>
      </c>
      <c r="L20">
        <v>1.39982600000002E-2</v>
      </c>
      <c r="M20">
        <v>8.0909999999999992E-3</v>
      </c>
      <c r="N20">
        <v>52.885808892680998</v>
      </c>
      <c r="O20">
        <f>D20/(E20-N20)-(D20-H20)/(E20-N20)</f>
        <v>0.11127287138457354</v>
      </c>
      <c r="P20">
        <f>0.06/0.36</f>
        <v>0.16666666666666666</v>
      </c>
      <c r="Q20">
        <f t="shared" si="1"/>
        <v>8.3333333333333329E-2</v>
      </c>
      <c r="R20">
        <f t="shared" si="2"/>
        <v>0.5</v>
      </c>
    </row>
    <row r="21" spans="1:18" x14ac:dyDescent="0.2">
      <c r="A21">
        <v>30</v>
      </c>
      <c r="B21">
        <v>50</v>
      </c>
      <c r="C21">
        <v>310</v>
      </c>
      <c r="D21">
        <v>22.850126998036199</v>
      </c>
      <c r="E21">
        <v>43.1878669733333</v>
      </c>
      <c r="F21">
        <v>22.719000000000001</v>
      </c>
      <c r="G21">
        <v>11.093</v>
      </c>
      <c r="H21">
        <v>3.15666450205017</v>
      </c>
      <c r="I21">
        <v>19.9506532077442</v>
      </c>
      <c r="J21">
        <v>41.499805000000002</v>
      </c>
      <c r="K21">
        <v>1.68671437768076</v>
      </c>
      <c r="L21">
        <v>3.2823396000000102E-2</v>
      </c>
      <c r="M21">
        <v>9.7360000000000002E-2</v>
      </c>
      <c r="N21">
        <v>13.9124632029115</v>
      </c>
      <c r="O21">
        <f>D21/(E21-N21)-(D21-H21)/(E21-N21)</f>
        <v>0.10782650605965283</v>
      </c>
      <c r="P21">
        <f>0.06/0.17</f>
        <v>0.3529411764705882</v>
      </c>
      <c r="Q21">
        <f t="shared" si="1"/>
        <v>0.1764705882352941</v>
      </c>
      <c r="R21">
        <f t="shared" si="2"/>
        <v>1.0588235294117645</v>
      </c>
    </row>
    <row r="22" spans="1:18" x14ac:dyDescent="0.2">
      <c r="A22">
        <v>30</v>
      </c>
      <c r="B22">
        <v>50</v>
      </c>
      <c r="C22">
        <v>330</v>
      </c>
      <c r="D22">
        <v>20.720209790135101</v>
      </c>
      <c r="E22">
        <v>41.972828700000001</v>
      </c>
      <c r="F22">
        <v>23.385000000000002</v>
      </c>
      <c r="G22">
        <v>11.27</v>
      </c>
      <c r="H22">
        <v>2.6708000249097998</v>
      </c>
      <c r="I22">
        <v>18.361249774559699</v>
      </c>
      <c r="J22">
        <v>40.607452500000001</v>
      </c>
      <c r="K22">
        <v>2.7698263694318501</v>
      </c>
      <c r="L22">
        <v>2.554505E-2</v>
      </c>
      <c r="M22">
        <v>2.5669999999999998E-2</v>
      </c>
      <c r="N22">
        <v>14.4637230076334</v>
      </c>
      <c r="O22">
        <f>D22/(E22-N22)-(D22-H22)/(E22-N22)</f>
        <v>9.708785355573768E-2</v>
      </c>
      <c r="P22">
        <f>0.06/0.37</f>
        <v>0.16216216216216217</v>
      </c>
      <c r="Q22">
        <f t="shared" si="1"/>
        <v>8.1081081081081086E-2</v>
      </c>
      <c r="R22">
        <f t="shared" ref="R22:R26" si="3">P22*3</f>
        <v>0.48648648648648651</v>
      </c>
    </row>
    <row r="23" spans="1:18" x14ac:dyDescent="0.2">
      <c r="A23">
        <v>30</v>
      </c>
      <c r="B23">
        <v>50</v>
      </c>
      <c r="C23">
        <v>350</v>
      </c>
      <c r="D23">
        <v>19.184742915619498</v>
      </c>
      <c r="E23">
        <v>41.083206486666697</v>
      </c>
      <c r="F23">
        <v>23.841999999999999</v>
      </c>
      <c r="G23">
        <v>11.484</v>
      </c>
      <c r="H23">
        <v>2.1158138571834399</v>
      </c>
      <c r="I23">
        <v>17.180826838312399</v>
      </c>
      <c r="J23">
        <v>39.951994999999997</v>
      </c>
      <c r="K23">
        <v>2.1869609617957901</v>
      </c>
      <c r="L23">
        <v>1.7930163999999901E-2</v>
      </c>
      <c r="M23">
        <v>8.6040000000000005E-3</v>
      </c>
      <c r="N23">
        <v>15.0412816349741</v>
      </c>
      <c r="O23">
        <f>D23/(E23-N23)-(D23-H23)/(E23-N23)</f>
        <v>8.1246446613792545E-2</v>
      </c>
      <c r="P23">
        <f>0.06/1</f>
        <v>0.06</v>
      </c>
      <c r="Q23">
        <f t="shared" si="1"/>
        <v>0.03</v>
      </c>
      <c r="R23">
        <f t="shared" si="3"/>
        <v>0.18</v>
      </c>
    </row>
    <row r="24" spans="1:18" x14ac:dyDescent="0.2">
      <c r="A24">
        <v>30</v>
      </c>
      <c r="B24">
        <v>50</v>
      </c>
      <c r="C24">
        <v>371</v>
      </c>
      <c r="D24">
        <v>17.665233436741001</v>
      </c>
      <c r="E24">
        <v>40.214187279999997</v>
      </c>
      <c r="F24">
        <v>24.247</v>
      </c>
      <c r="G24">
        <v>11.763999999999999</v>
      </c>
      <c r="H24">
        <v>1.8287040115444499</v>
      </c>
      <c r="I24">
        <v>16.166858314799398</v>
      </c>
      <c r="J24">
        <v>39.342230000000001</v>
      </c>
      <c r="K24">
        <v>1.7997480133827</v>
      </c>
      <c r="L24">
        <v>1.5085035999999699E-2</v>
      </c>
      <c r="M24">
        <v>1.879E-3</v>
      </c>
      <c r="N24">
        <v>15.5820416963791</v>
      </c>
      <c r="O24">
        <f>D24/(E24-N24)-(D24-H24)/(E24-N24)</f>
        <v>7.4240549014960466E-2</v>
      </c>
      <c r="P24">
        <f>0.06/1.4</f>
        <v>4.2857142857142858E-2</v>
      </c>
      <c r="Q24">
        <f t="shared" si="1"/>
        <v>2.1428571428571429E-2</v>
      </c>
      <c r="R24">
        <f t="shared" si="3"/>
        <v>0.12857142857142856</v>
      </c>
    </row>
    <row r="25" spans="1:18" x14ac:dyDescent="0.2">
      <c r="A25">
        <v>30</v>
      </c>
      <c r="B25">
        <v>50</v>
      </c>
      <c r="C25">
        <v>417</v>
      </c>
      <c r="D25">
        <v>15.3444035612928</v>
      </c>
      <c r="E25">
        <v>38.8644255266667</v>
      </c>
      <c r="F25">
        <v>24.805</v>
      </c>
      <c r="G25">
        <v>12.79</v>
      </c>
      <c r="H25">
        <v>1.09016838983513</v>
      </c>
      <c r="I25">
        <v>14.6384187399143</v>
      </c>
      <c r="J25">
        <v>38.443555000000003</v>
      </c>
      <c r="K25">
        <v>0.90740409757725804</v>
      </c>
      <c r="L25">
        <v>8.0015820000001198E-3</v>
      </c>
      <c r="M25">
        <v>1.015E-4</v>
      </c>
      <c r="N25">
        <v>16.932155158335799</v>
      </c>
      <c r="O25">
        <f>D25/(E25-N25)-(D25-H25)/(E25-N25)</f>
        <v>4.9706134911106981E-2</v>
      </c>
      <c r="P25">
        <f>0.06/4.5</f>
        <v>1.3333333333333332E-2</v>
      </c>
      <c r="Q25">
        <f t="shared" si="1"/>
        <v>6.6666666666666662E-3</v>
      </c>
      <c r="R25">
        <f t="shared" si="3"/>
        <v>3.9999999999999994E-2</v>
      </c>
    </row>
    <row r="26" spans="1:18" x14ac:dyDescent="0.2">
      <c r="A26">
        <v>30</v>
      </c>
      <c r="B26">
        <v>50</v>
      </c>
      <c r="C26">
        <v>540</v>
      </c>
      <c r="D26">
        <v>12.294813135355</v>
      </c>
      <c r="E26">
        <v>37.093283673333303</v>
      </c>
      <c r="F26">
        <v>25.556000000000001</v>
      </c>
      <c r="G26">
        <v>17.782</v>
      </c>
      <c r="H26">
        <v>0.79305103175813096</v>
      </c>
      <c r="I26">
        <v>12.607359671307799</v>
      </c>
      <c r="J26">
        <v>37.277162500000003</v>
      </c>
      <c r="K26">
        <v>0.61995294555312697</v>
      </c>
      <c r="L26">
        <v>7.2380079999997404E-3</v>
      </c>
      <c r="M26">
        <v>4.7080000000000004E-3</v>
      </c>
      <c r="N26">
        <v>20.166290142417601</v>
      </c>
      <c r="O26">
        <f>D26/(E26-N26)-(D26-H26)/(E26-N26)</f>
        <v>4.6851263356938677E-2</v>
      </c>
      <c r="P26">
        <f>0.06/3.5</f>
        <v>1.7142857142857144E-2</v>
      </c>
      <c r="Q26">
        <f t="shared" si="1"/>
        <v>8.5714285714285719E-3</v>
      </c>
      <c r="R26">
        <f t="shared" si="3"/>
        <v>5.1428571428571435E-2</v>
      </c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2020-06-19T13:08:34Z</dcterms:modified>
</cp:coreProperties>
</file>